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udent\"/>
    </mc:Choice>
  </mc:AlternateContent>
  <bookViews>
    <workbookView xWindow="0" yWindow="0" windowWidth="23040" windowHeight="9348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O8" i="1" l="1"/>
  <c r="I7" i="1" l="1"/>
  <c r="I6" i="1"/>
  <c r="I5" i="1"/>
  <c r="I17" i="1" l="1"/>
  <c r="I21" i="1"/>
  <c r="I23" i="1"/>
  <c r="I22" i="1"/>
  <c r="I20" i="1" l="1"/>
  <c r="I19" i="1"/>
  <c r="I18" i="1"/>
  <c r="I16" i="1"/>
  <c r="I15" i="1"/>
  <c r="I14" i="1"/>
  <c r="I13" i="1"/>
  <c r="I12" i="1"/>
  <c r="I11" i="1"/>
  <c r="I10" i="1"/>
  <c r="I9" i="1"/>
  <c r="I8" i="1"/>
  <c r="N4" i="1" l="1"/>
  <c r="O4" i="1"/>
  <c r="I4" i="1" l="1"/>
  <c r="I3" i="1"/>
  <c r="I25" i="1" s="1"/>
  <c r="N3" i="1" l="1"/>
</calcChain>
</file>

<file path=xl/sharedStrings.xml><?xml version="1.0" encoding="utf-8"?>
<sst xmlns="http://schemas.openxmlformats.org/spreadsheetml/2006/main" count="182" uniqueCount="105">
  <si>
    <t>臺南市106年度國民中小學圖書採購書單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</si>
  <si>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</si>
  <si>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</si>
  <si>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</si>
  <si>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</si>
  <si>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</si>
  <si>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</si>
  <si>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</si>
  <si>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</si>
  <si>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</si>
  <si>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</si>
  <si>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</si>
  <si>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</si>
  <si>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</si>
  <si>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</si>
  <si>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</si>
  <si>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中老年人快樂學電腦：Office 2013</t>
    <phoneticPr fontId="8" type="noConversion"/>
  </si>
  <si>
    <t>鄧文淵（總監）</t>
    <phoneticPr fontId="8" type="noConversion"/>
  </si>
  <si>
    <t>碁峰資訊</t>
    <phoneticPr fontId="8" type="noConversion"/>
  </si>
  <si>
    <t>9789863472377</t>
    <phoneticPr fontId="8" type="noConversion"/>
  </si>
  <si>
    <t>台灣</t>
    <phoneticPr fontId="8" type="noConversion"/>
  </si>
  <si>
    <t xml:space="preserve"> Scratch 2.0積木．程式．創造力(第二版) </t>
    <phoneticPr fontId="8" type="noConversion"/>
  </si>
  <si>
    <t xml:space="preserve"> 王麗君</t>
    <phoneticPr fontId="8" type="noConversion"/>
  </si>
  <si>
    <t>9789863479390</t>
    <phoneticPr fontId="8" type="noConversion"/>
  </si>
  <si>
    <t>9789867282620 </t>
  </si>
  <si>
    <t>是</t>
    <phoneticPr fontId="8" type="noConversion"/>
  </si>
  <si>
    <t>○</t>
    <phoneticPr fontId="8" type="noConversion"/>
  </si>
  <si>
    <t>否</t>
  </si>
  <si>
    <t>否</t>
    <phoneticPr fontId="8" type="noConversion"/>
  </si>
  <si>
    <t>美國</t>
  </si>
  <si>
    <t>永不放棄：楊逵的抵抗、勞動與寫作</t>
  </si>
  <si>
    <t>楊翠</t>
  </si>
  <si>
    <t>蔚藍文化出版股份有限公司</t>
  </si>
  <si>
    <t>晨星出版有限公司</t>
  </si>
  <si>
    <t>台灣老屋散策：穿街走巷人文慢旅</t>
  </si>
  <si>
    <t>張倫</t>
  </si>
  <si>
    <t>台灣</t>
    <phoneticPr fontId="8" type="noConversion"/>
  </si>
  <si>
    <t>校名：台南市山上國中
填表人：                         教務主任：                       校長：
連絡電話：065781023#16</t>
    <phoneticPr fontId="8" type="noConversion"/>
  </si>
  <si>
    <t>否</t>
    <phoneticPr fontId="8" type="noConversion"/>
  </si>
  <si>
    <t>Eric Carle </t>
  </si>
  <si>
    <t>美國/韓國</t>
  </si>
  <si>
    <t>Dr. Seuss </t>
  </si>
  <si>
    <t>RANDOM HOUSE </t>
  </si>
  <si>
    <t>英國</t>
  </si>
  <si>
    <t>BAREFOOT </t>
  </si>
  <si>
    <t>BAREFOOT BOOKS </t>
  </si>
  <si>
    <t>We're Going on a Bear Hunt (w/ CD) ~ JY版</t>
  </si>
  <si>
    <t>Mchael Rosen </t>
  </si>
  <si>
    <t>SIMON SCHUSTER/ JY BOOKS </t>
  </si>
  <si>
    <t>Polar Bear, Polar Bear, What Do You Hear? (w/ CD) ~ JY版</t>
  </si>
  <si>
    <t>HENRY HOLT + JYBOOKS </t>
  </si>
  <si>
    <t>Creepy Crawly Calypso (w/ Enhanced CD)</t>
  </si>
  <si>
    <t>Tony Langham </t>
  </si>
  <si>
    <t>9781846868283 </t>
  </si>
  <si>
    <t>Walking through the Jungle (w/ Enhanced CD)</t>
  </si>
  <si>
    <t xml:space="preserve"> Debbie Harter</t>
  </si>
  <si>
    <t>9781846866609 </t>
  </si>
  <si>
    <t>Is Your Mama a Llama? (w/ CD)</t>
  </si>
  <si>
    <t>Steven Kellogg </t>
  </si>
  <si>
    <t>SCHOLASTIC </t>
  </si>
  <si>
    <t>9780439875882 </t>
  </si>
  <si>
    <t>The Animal Boogie (w/ Enhanced CD)</t>
  </si>
  <si>
    <t>Debbie Harter </t>
  </si>
  <si>
    <t>One Fish Two Fish Red Fish Blue Fish (w/ CD)</t>
  </si>
  <si>
    <t>A Basketful of Kipper 系列合輯 (CD Only)</t>
  </si>
  <si>
    <t>Mick Inkpen </t>
  </si>
  <si>
    <t>HODDER CHILDREN'S BOOKS </t>
  </si>
  <si>
    <t>9781840326918 </t>
  </si>
  <si>
    <t>The Journey Home from Grandpa's (w/ Enhanced CD)</t>
  </si>
  <si>
    <t>Jemima Lumley </t>
  </si>
  <si>
    <t>9781846866586 </t>
  </si>
  <si>
    <t>On Market Street (w/ CD) ~ JY版</t>
  </si>
  <si>
    <t>Arnold Lobel </t>
  </si>
  <si>
    <t>HARPERCOLLINS + JYBOOKS </t>
  </si>
  <si>
    <t>9780688087456,9788954903080</t>
  </si>
  <si>
    <t>否</t>
    <phoneticPr fontId="8" type="noConversion"/>
  </si>
  <si>
    <t>是</t>
    <phoneticPr fontId="8" type="noConversion"/>
  </si>
  <si>
    <t>台灣</t>
  </si>
  <si>
    <t>小森食光（1）</t>
  </si>
  <si>
    <t>五十嵐大介</t>
  </si>
  <si>
    <t>臉譜</t>
  </si>
  <si>
    <t>小森食光（2）</t>
  </si>
  <si>
    <t>否</t>
    <phoneticPr fontId="8" type="noConversion"/>
  </si>
  <si>
    <t>匡超人</t>
  </si>
  <si>
    <t>駱以軍</t>
  </si>
  <si>
    <t>麥田</t>
  </si>
  <si>
    <t>芭樂人類學</t>
  </si>
  <si>
    <t>郭佩宜</t>
  </si>
  <si>
    <t>左岸文化 </t>
  </si>
  <si>
    <t>語文</t>
    <phoneticPr fontId="8" type="noConversion"/>
  </si>
  <si>
    <t>心教: 點燃每個孩子的學習渴望 </t>
    <phoneticPr fontId="8" type="noConversion"/>
  </si>
  <si>
    <t>李崇建</t>
    <phoneticPr fontId="8" type="noConversion"/>
  </si>
  <si>
    <t>寶瓶文化事業有限公司</t>
    <phoneticPr fontId="8" type="noConversion"/>
  </si>
  <si>
    <t>台灣</t>
    <phoneticPr fontId="8" type="noConversion"/>
  </si>
  <si>
    <t>否</t>
    <phoneticPr fontId="8" type="noConversion"/>
  </si>
  <si>
    <t>是</t>
    <phoneticPr fontId="8" type="noConversion"/>
  </si>
  <si>
    <t>給長耳兔的36封信: 成長進行式</t>
    <phoneticPr fontId="8" type="noConversion"/>
  </si>
  <si>
    <t>心念: 25堂從情緒引導學習的內在課程</t>
    <phoneticPr fontId="8" type="noConversion"/>
  </si>
  <si>
    <t>李崇建</t>
    <phoneticPr fontId="8" type="noConversion"/>
  </si>
  <si>
    <t>寶瓶文化事業有限公司</t>
    <phoneticPr fontId="8" type="noConversion"/>
  </si>
  <si>
    <t>台灣</t>
    <phoneticPr fontId="8" type="noConversion"/>
  </si>
  <si>
    <t>9780689853494,9788954904810</t>
    <phoneticPr fontId="8" type="noConversion"/>
  </si>
  <si>
    <t>9780805053883,9788955783728</t>
    <phoneticPr fontId="8" type="noConversion"/>
  </si>
  <si>
    <t>9781846866203 </t>
    <phoneticPr fontId="8" type="noConversion"/>
  </si>
  <si>
    <t>9780375834974 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</si>
</sst>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.00&quot; &quot;;#,##0.00&quot; &quot;;&quot;-&quot;#&quot; &quot;;&quot; &quot;@&quot; &quot;"/>
    <numFmt numFmtId="177" formatCode="[$NT$-404]#,##0.00;[Red]&quot;-&quot;[$NT$-404]#,##0.00"/>
    <numFmt numFmtId="178" formatCode="0_ "/>
    <numFmt numFmtId="179" formatCode="0;[Red]0"/>
  </numFmts>
  <fonts count="13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4"/>
      <color rgb="FF444444"/>
      <name val="Verdana"/>
      <family val="2"/>
    </font>
    <font>
      <sz val="14"/>
      <color rgb="FF000000"/>
      <name val="新細明體"/>
      <family val="1"/>
      <charset val="136"/>
    </font>
    <font>
      <sz val="14"/>
      <color theme="1"/>
      <name val="Times New Roman"/>
      <family val="1"/>
    </font>
    <font>
      <sz val="14"/>
      <color theme="1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8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0" applyNumberFormat="0" applyBorder="0" applyProtection="0">
      <alignment horizontal="center" vertical="center"/>
    </xf>
    <xf numFmtId="0" fontId="2" fillId="0" borderId="0" applyNumberFormat="0" applyBorder="0" applyProtection="0">
      <alignment horizontal="center" vertical="center" textRotation="90"/>
    </xf>
    <xf numFmtId="0" fontId="3" fillId="0" borderId="0" applyNumberFormat="0" applyBorder="0" applyProtection="0">
      <alignment vertical="center"/>
    </xf>
    <xf numFmtId="177" fontId="3" fillId="0" borderId="0" applyBorder="0" applyProtection="0">
      <alignment vertical="center"/>
    </xf>
  </cellStyleXfs>
  <cellXfs count="2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5" xfId="0" applyFont="1" applyBorder="1">
      <alignment vertical="center"/>
    </xf>
    <xf numFmtId="49" fontId="5" fillId="0" borderId="6" xfId="0" applyNumberFormat="1" applyFont="1" applyBorder="1" applyAlignment="1">
      <alignment horizontal="center" vertical="center"/>
    </xf>
    <xf numFmtId="178" fontId="9" fillId="0" borderId="3" xfId="0" applyNumberFormat="1" applyFont="1" applyBorder="1">
      <alignment vertical="center"/>
    </xf>
    <xf numFmtId="0" fontId="10" fillId="0" borderId="1" xfId="0" applyFont="1" applyBorder="1">
      <alignment vertical="center"/>
    </xf>
    <xf numFmtId="0" fontId="11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179" fontId="11" fillId="2" borderId="3" xfId="0" applyNumberFormat="1" applyFont="1" applyFill="1" applyBorder="1" applyAlignment="1">
      <alignment horizontal="left" vertical="center" wrapText="1"/>
    </xf>
    <xf numFmtId="178" fontId="9" fillId="0" borderId="3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0" xfId="0" applyFo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center" wrapText="1"/>
    </xf>
  </cellXfs>
  <cellStyles count="8">
    <cellStyle name="Heading" xfId="4"/>
    <cellStyle name="Heading1" xfId="5"/>
    <cellStyle name="Result" xfId="6"/>
    <cellStyle name="Result2" xfId="7"/>
    <cellStyle name="一般" xfId="0" builtinId="0" customBuiltin="1"/>
    <cellStyle name="一般 2" xfId="1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slite.com/Search_BW.aspx?query=%e5%af%b6%e7%93%b6%e6%96%87%e5%8c%96%e4%ba%8b%e6%a5%ad%e6%9c%89%e9%99%90%e5%85%ac%e5%8f%b8" TargetMode="External"/><Relationship Id="rId2" Type="http://schemas.openxmlformats.org/officeDocument/2006/relationships/hyperlink" Target="http://www.eslite.com/Search_BW.aspx?query=%e5%af%b6%e7%93%b6%e6%96%87%e5%8c%96%e4%ba%8b%e6%a5%ad%e6%9c%89%e9%99%90%e5%85%ac%e5%8f%b8" TargetMode="External"/><Relationship Id="rId1" Type="http://schemas.openxmlformats.org/officeDocument/2006/relationships/hyperlink" Target="http://www.eslite.com/Search_BW.aspx?query=%e5%af%b6%e7%93%b6%e6%96%87%e5%8c%96%e4%ba%8b%e6%a5%ad%e6%9c%89%e9%99%90%e5%85%ac%e5%8f%b8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abSelected="1" topLeftCell="C1" workbookViewId="0">
      <selection activeCell="A23" sqref="A23:XFD23"/>
    </sheetView>
  </sheetViews>
  <sheetFormatPr defaultRowHeight="16.2" customHeight="1" x14ac:dyDescent="0.3"/>
  <cols>
    <col min="1" max="1" width="8.33203125" customWidth="1"/>
    <col min="2" max="2" width="42.44140625" customWidth="1"/>
    <col min="3" max="3" width="12.6640625" customWidth="1"/>
    <col min="4" max="4" width="27.109375" customWidth="1"/>
    <col min="5" max="5" width="17.109375" customWidth="1"/>
    <col min="6" max="6" width="23" style="8" customWidth="1"/>
    <col min="7" max="7" width="11.21875" customWidth="1"/>
    <col min="8" max="8" width="13.77734375" customWidth="1"/>
    <col min="9" max="9" width="8.6640625" customWidth="1"/>
    <col min="10" max="11" width="10.109375" customWidth="1"/>
    <col min="12" max="12" width="10.77734375" customWidth="1"/>
    <col min="13" max="1024" width="8.33203125" customWidth="1"/>
    <col min="1025" max="1025" width="9" customWidth="1"/>
  </cols>
  <sheetData>
    <row r="1" spans="1:15" ht="25.35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5" ht="39.6" customHeigh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7" t="s">
        <v>6</v>
      </c>
      <c r="G2" s="1" t="s">
        <v>7</v>
      </c>
      <c r="H2" s="1" t="s">
        <v>8</v>
      </c>
      <c r="I2" s="1" t="s">
        <v>9</v>
      </c>
      <c r="J2" s="2" t="s">
        <v>10</v>
      </c>
      <c r="K2" s="2" t="s">
        <v>11</v>
      </c>
      <c r="L2" s="2" t="s">
        <v>12</v>
      </c>
      <c r="M2" s="3" t="s">
        <v>13</v>
      </c>
    </row>
    <row r="3" spans="1:15" ht="19.95" customHeight="1" x14ac:dyDescent="0.3">
      <c r="A3" s="1">
        <v>1</v>
      </c>
      <c r="B3" s="4" t="s">
        <v>16</v>
      </c>
      <c r="C3" s="4" t="s">
        <v>17</v>
      </c>
      <c r="D3" s="4" t="s">
        <v>18</v>
      </c>
      <c r="E3" s="1" t="s">
        <v>20</v>
      </c>
      <c r="F3" s="17" t="s">
        <v>19</v>
      </c>
      <c r="G3" s="1">
        <v>30</v>
      </c>
      <c r="H3" s="1">
        <v>420</v>
      </c>
      <c r="I3" s="1">
        <f>G3*H3</f>
        <v>12600</v>
      </c>
      <c r="J3" s="1" t="s">
        <v>27</v>
      </c>
      <c r="K3" s="1" t="s">
        <v>25</v>
      </c>
      <c r="L3" s="1" t="s">
        <v>28</v>
      </c>
      <c r="M3" s="13" t="s">
        <v>26</v>
      </c>
      <c r="N3">
        <f>SUM(I3:I4)</f>
        <v>16650</v>
      </c>
    </row>
    <row r="4" spans="1:15" ht="19.95" customHeight="1" x14ac:dyDescent="0.3">
      <c r="A4" s="1">
        <v>2</v>
      </c>
      <c r="B4" s="4" t="s">
        <v>21</v>
      </c>
      <c r="C4" s="4" t="s">
        <v>22</v>
      </c>
      <c r="D4" s="4" t="s">
        <v>18</v>
      </c>
      <c r="E4" s="1" t="s">
        <v>20</v>
      </c>
      <c r="F4" s="17" t="s">
        <v>23</v>
      </c>
      <c r="G4" s="1">
        <v>30</v>
      </c>
      <c r="H4" s="1">
        <v>135</v>
      </c>
      <c r="I4" s="1">
        <f>G4*H4</f>
        <v>4050</v>
      </c>
      <c r="J4" s="1" t="s">
        <v>27</v>
      </c>
      <c r="K4" s="1" t="s">
        <v>38</v>
      </c>
      <c r="L4" s="1" t="s">
        <v>28</v>
      </c>
      <c r="M4" s="13" t="s">
        <v>26</v>
      </c>
      <c r="N4">
        <f>SUM(I8:I17)</f>
        <v>4700</v>
      </c>
      <c r="O4">
        <f>SUM(I8:I17)</f>
        <v>4700</v>
      </c>
    </row>
    <row r="5" spans="1:15" ht="19.95" customHeight="1" x14ac:dyDescent="0.3">
      <c r="A5" s="1">
        <v>3</v>
      </c>
      <c r="B5" s="9" t="s">
        <v>97</v>
      </c>
      <c r="C5" s="4" t="s">
        <v>98</v>
      </c>
      <c r="D5" s="4" t="s">
        <v>99</v>
      </c>
      <c r="E5" s="24" t="s">
        <v>100</v>
      </c>
      <c r="F5" s="17">
        <v>9789864060511</v>
      </c>
      <c r="G5" s="23">
        <v>1</v>
      </c>
      <c r="H5" s="1">
        <v>300</v>
      </c>
      <c r="I5" s="1">
        <f t="shared" ref="I5:I7" si="0">G5*H5</f>
        <v>300</v>
      </c>
      <c r="J5" s="1" t="s">
        <v>27</v>
      </c>
      <c r="K5" s="1" t="s">
        <v>28</v>
      </c>
      <c r="L5" s="1" t="s">
        <v>95</v>
      </c>
      <c r="M5" s="4" t="s">
        <v>89</v>
      </c>
    </row>
    <row r="6" spans="1:15" ht="19.95" customHeight="1" x14ac:dyDescent="0.3">
      <c r="A6" s="1">
        <v>4</v>
      </c>
      <c r="B6" s="9" t="s">
        <v>96</v>
      </c>
      <c r="C6" s="4" t="s">
        <v>91</v>
      </c>
      <c r="D6" s="4" t="s">
        <v>92</v>
      </c>
      <c r="E6" s="24" t="s">
        <v>93</v>
      </c>
      <c r="F6" s="17" t="s">
        <v>24</v>
      </c>
      <c r="G6" s="23">
        <v>1</v>
      </c>
      <c r="H6" s="1">
        <v>240</v>
      </c>
      <c r="I6" s="1">
        <f t="shared" si="0"/>
        <v>240</v>
      </c>
      <c r="J6" s="1" t="s">
        <v>27</v>
      </c>
      <c r="K6" s="1" t="s">
        <v>94</v>
      </c>
      <c r="L6" s="1" t="s">
        <v>95</v>
      </c>
      <c r="M6" s="4" t="s">
        <v>89</v>
      </c>
    </row>
    <row r="7" spans="1:15" ht="19.95" customHeight="1" x14ac:dyDescent="0.3">
      <c r="A7" s="1">
        <v>5</v>
      </c>
      <c r="B7" s="9" t="s">
        <v>90</v>
      </c>
      <c r="C7" s="4" t="s">
        <v>91</v>
      </c>
      <c r="D7" s="4" t="s">
        <v>92</v>
      </c>
      <c r="E7" s="24" t="s">
        <v>93</v>
      </c>
      <c r="F7" s="17">
        <v>9789864060085</v>
      </c>
      <c r="G7" s="23">
        <v>1</v>
      </c>
      <c r="H7" s="1">
        <v>340</v>
      </c>
      <c r="I7" s="1">
        <f t="shared" si="0"/>
        <v>340</v>
      </c>
      <c r="J7" s="1" t="s">
        <v>27</v>
      </c>
      <c r="K7" s="1" t="s">
        <v>94</v>
      </c>
      <c r="L7" s="1" t="s">
        <v>95</v>
      </c>
      <c r="M7" s="4" t="s">
        <v>89</v>
      </c>
    </row>
    <row r="8" spans="1:15" ht="19.95" customHeight="1" x14ac:dyDescent="0.3">
      <c r="A8" s="1">
        <v>6</v>
      </c>
      <c r="B8" s="18" t="s">
        <v>46</v>
      </c>
      <c r="C8" s="19" t="s">
        <v>47</v>
      </c>
      <c r="D8" s="19" t="s">
        <v>48</v>
      </c>
      <c r="E8" s="20" t="s">
        <v>40</v>
      </c>
      <c r="F8" s="17" t="s">
        <v>101</v>
      </c>
      <c r="G8" s="20">
        <v>2</v>
      </c>
      <c r="H8" s="20">
        <v>450</v>
      </c>
      <c r="I8" s="20">
        <f t="shared" ref="I8:I17" si="1">G8*H8</f>
        <v>900</v>
      </c>
      <c r="J8" s="20" t="s">
        <v>75</v>
      </c>
      <c r="K8" s="20" t="s">
        <v>76</v>
      </c>
      <c r="L8" s="20" t="s">
        <v>75</v>
      </c>
      <c r="M8" s="4"/>
      <c r="O8">
        <f>11560*0.2*2</f>
        <v>4624</v>
      </c>
    </row>
    <row r="9" spans="1:15" ht="19.95" customHeight="1" x14ac:dyDescent="0.3">
      <c r="A9" s="1">
        <v>7</v>
      </c>
      <c r="B9" s="18" t="s">
        <v>49</v>
      </c>
      <c r="C9" s="19" t="s">
        <v>39</v>
      </c>
      <c r="D9" s="19" t="s">
        <v>50</v>
      </c>
      <c r="E9" s="20" t="s">
        <v>40</v>
      </c>
      <c r="F9" s="17" t="s">
        <v>102</v>
      </c>
      <c r="G9" s="20">
        <v>2</v>
      </c>
      <c r="H9" s="20">
        <v>450</v>
      </c>
      <c r="I9" s="20">
        <f t="shared" si="1"/>
        <v>900</v>
      </c>
      <c r="J9" s="20" t="s">
        <v>75</v>
      </c>
      <c r="K9" s="20" t="s">
        <v>76</v>
      </c>
      <c r="L9" s="20" t="s">
        <v>75</v>
      </c>
      <c r="M9" s="4"/>
    </row>
    <row r="10" spans="1:15" ht="19.95" customHeight="1" x14ac:dyDescent="0.3">
      <c r="A10" s="1">
        <v>8</v>
      </c>
      <c r="B10" s="18" t="s">
        <v>51</v>
      </c>
      <c r="C10" s="19" t="s">
        <v>52</v>
      </c>
      <c r="D10" s="19" t="s">
        <v>44</v>
      </c>
      <c r="E10" s="20" t="s">
        <v>29</v>
      </c>
      <c r="F10" s="17" t="s">
        <v>53</v>
      </c>
      <c r="G10" s="20">
        <v>1</v>
      </c>
      <c r="H10" s="20">
        <v>350</v>
      </c>
      <c r="I10" s="20">
        <f t="shared" si="1"/>
        <v>350</v>
      </c>
      <c r="J10" s="20" t="s">
        <v>75</v>
      </c>
      <c r="K10" s="20" t="s">
        <v>76</v>
      </c>
      <c r="L10" s="20" t="s">
        <v>75</v>
      </c>
      <c r="M10" s="4"/>
    </row>
    <row r="11" spans="1:15" ht="19.95" customHeight="1" x14ac:dyDescent="0.3">
      <c r="A11" s="1">
        <v>9</v>
      </c>
      <c r="B11" s="18" t="s">
        <v>54</v>
      </c>
      <c r="C11" s="19" t="s">
        <v>55</v>
      </c>
      <c r="D11" s="19" t="s">
        <v>45</v>
      </c>
      <c r="E11" s="20" t="s">
        <v>29</v>
      </c>
      <c r="F11" s="17" t="s">
        <v>56</v>
      </c>
      <c r="G11" s="20">
        <v>1</v>
      </c>
      <c r="H11" s="20">
        <v>350</v>
      </c>
      <c r="I11" s="20">
        <f t="shared" si="1"/>
        <v>350</v>
      </c>
      <c r="J11" s="20" t="s">
        <v>75</v>
      </c>
      <c r="K11" s="20" t="s">
        <v>76</v>
      </c>
      <c r="L11" s="20" t="s">
        <v>75</v>
      </c>
      <c r="M11" s="4"/>
    </row>
    <row r="12" spans="1:15" ht="19.95" customHeight="1" x14ac:dyDescent="0.3">
      <c r="A12" s="1">
        <v>10</v>
      </c>
      <c r="B12" s="18" t="s">
        <v>57</v>
      </c>
      <c r="C12" s="19" t="s">
        <v>58</v>
      </c>
      <c r="D12" s="19" t="s">
        <v>59</v>
      </c>
      <c r="E12" s="20" t="s">
        <v>29</v>
      </c>
      <c r="F12" s="17" t="s">
        <v>60</v>
      </c>
      <c r="G12" s="20">
        <v>1</v>
      </c>
      <c r="H12" s="20">
        <v>350</v>
      </c>
      <c r="I12" s="20">
        <f t="shared" si="1"/>
        <v>350</v>
      </c>
      <c r="J12" s="20" t="s">
        <v>75</v>
      </c>
      <c r="K12" s="20" t="s">
        <v>76</v>
      </c>
      <c r="L12" s="20" t="s">
        <v>75</v>
      </c>
      <c r="M12" s="4"/>
    </row>
    <row r="13" spans="1:15" ht="19.95" customHeight="1" x14ac:dyDescent="0.3">
      <c r="A13" s="1">
        <v>11</v>
      </c>
      <c r="B13" s="18" t="s">
        <v>61</v>
      </c>
      <c r="C13" s="19" t="s">
        <v>62</v>
      </c>
      <c r="D13" s="19" t="s">
        <v>44</v>
      </c>
      <c r="E13" s="20" t="s">
        <v>29</v>
      </c>
      <c r="F13" s="17" t="s">
        <v>103</v>
      </c>
      <c r="G13" s="20">
        <v>1</v>
      </c>
      <c r="H13" s="20">
        <v>350</v>
      </c>
      <c r="I13" s="20">
        <f t="shared" si="1"/>
        <v>350</v>
      </c>
      <c r="J13" s="20" t="s">
        <v>75</v>
      </c>
      <c r="K13" s="20" t="s">
        <v>76</v>
      </c>
      <c r="L13" s="20" t="s">
        <v>75</v>
      </c>
      <c r="M13" s="4"/>
    </row>
    <row r="14" spans="1:15" ht="19.95" customHeight="1" x14ac:dyDescent="0.3">
      <c r="A14" s="1">
        <v>12</v>
      </c>
      <c r="B14" s="18" t="s">
        <v>63</v>
      </c>
      <c r="C14" s="19" t="s">
        <v>41</v>
      </c>
      <c r="D14" s="19" t="s">
        <v>42</v>
      </c>
      <c r="E14" s="20" t="s">
        <v>29</v>
      </c>
      <c r="F14" s="17" t="s">
        <v>104</v>
      </c>
      <c r="G14" s="20">
        <v>1</v>
      </c>
      <c r="H14" s="20">
        <v>350</v>
      </c>
      <c r="I14" s="20">
        <f t="shared" si="1"/>
        <v>350</v>
      </c>
      <c r="J14" s="20" t="s">
        <v>75</v>
      </c>
      <c r="K14" s="20" t="s">
        <v>76</v>
      </c>
      <c r="L14" s="20" t="s">
        <v>75</v>
      </c>
      <c r="M14" s="4"/>
    </row>
    <row r="15" spans="1:15" ht="19.95" customHeight="1" x14ac:dyDescent="0.3">
      <c r="A15" s="1">
        <v>13</v>
      </c>
      <c r="B15" s="18" t="s">
        <v>64</v>
      </c>
      <c r="C15" s="19" t="s">
        <v>65</v>
      </c>
      <c r="D15" s="19" t="s">
        <v>66</v>
      </c>
      <c r="E15" s="20" t="s">
        <v>43</v>
      </c>
      <c r="F15" s="17" t="s">
        <v>67</v>
      </c>
      <c r="G15" s="20">
        <v>1</v>
      </c>
      <c r="H15" s="20">
        <v>385</v>
      </c>
      <c r="I15" s="20">
        <f t="shared" si="1"/>
        <v>385</v>
      </c>
      <c r="J15" s="20" t="s">
        <v>75</v>
      </c>
      <c r="K15" s="20" t="s">
        <v>76</v>
      </c>
      <c r="L15" s="20" t="s">
        <v>75</v>
      </c>
      <c r="M15" s="4"/>
    </row>
    <row r="16" spans="1:15" ht="19.95" customHeight="1" x14ac:dyDescent="0.3">
      <c r="A16" s="1">
        <v>14</v>
      </c>
      <c r="B16" s="18" t="s">
        <v>68</v>
      </c>
      <c r="C16" s="19" t="s">
        <v>69</v>
      </c>
      <c r="D16" s="19" t="s">
        <v>44</v>
      </c>
      <c r="E16" s="20" t="s">
        <v>29</v>
      </c>
      <c r="F16" s="17" t="s">
        <v>70</v>
      </c>
      <c r="G16" s="20">
        <v>1</v>
      </c>
      <c r="H16" s="20">
        <v>350</v>
      </c>
      <c r="I16" s="20">
        <f t="shared" si="1"/>
        <v>350</v>
      </c>
      <c r="J16" s="20" t="s">
        <v>75</v>
      </c>
      <c r="K16" s="20" t="s">
        <v>76</v>
      </c>
      <c r="L16" s="20" t="s">
        <v>75</v>
      </c>
      <c r="M16" s="4"/>
    </row>
    <row r="17" spans="1:13" ht="19.95" customHeight="1" x14ac:dyDescent="0.3">
      <c r="A17" s="1">
        <v>15</v>
      </c>
      <c r="B17" s="18" t="s">
        <v>71</v>
      </c>
      <c r="C17" s="19" t="s">
        <v>72</v>
      </c>
      <c r="D17" s="19" t="s">
        <v>73</v>
      </c>
      <c r="E17" s="20" t="s">
        <v>40</v>
      </c>
      <c r="F17" s="17" t="s">
        <v>74</v>
      </c>
      <c r="G17" s="20">
        <v>1</v>
      </c>
      <c r="H17" s="20">
        <v>415</v>
      </c>
      <c r="I17" s="20">
        <f t="shared" si="1"/>
        <v>415</v>
      </c>
      <c r="J17" s="20" t="s">
        <v>75</v>
      </c>
      <c r="K17" s="20" t="s">
        <v>76</v>
      </c>
      <c r="L17" s="20" t="s">
        <v>75</v>
      </c>
      <c r="M17" s="4"/>
    </row>
    <row r="18" spans="1:13" ht="19.95" customHeight="1" x14ac:dyDescent="0.3">
      <c r="A18" s="1">
        <v>16</v>
      </c>
      <c r="B18" s="18" t="s">
        <v>78</v>
      </c>
      <c r="C18" s="21" t="s">
        <v>79</v>
      </c>
      <c r="D18" s="22" t="s">
        <v>80</v>
      </c>
      <c r="E18" s="1" t="s">
        <v>77</v>
      </c>
      <c r="F18" s="17">
        <v>9789862354407</v>
      </c>
      <c r="G18" s="1">
        <v>1</v>
      </c>
      <c r="H18" s="1">
        <v>240</v>
      </c>
      <c r="I18" s="1">
        <f t="shared" ref="I18:I21" si="2">G18*H18</f>
        <v>240</v>
      </c>
      <c r="J18" s="1" t="s">
        <v>75</v>
      </c>
      <c r="K18" s="1" t="s">
        <v>75</v>
      </c>
      <c r="L18" s="1" t="s">
        <v>75</v>
      </c>
      <c r="M18" s="4"/>
    </row>
    <row r="19" spans="1:13" ht="19.95" customHeight="1" x14ac:dyDescent="0.3">
      <c r="A19" s="1">
        <v>17</v>
      </c>
      <c r="B19" s="18" t="s">
        <v>81</v>
      </c>
      <c r="C19" s="21" t="s">
        <v>79</v>
      </c>
      <c r="D19" s="22" t="s">
        <v>80</v>
      </c>
      <c r="E19" s="1" t="s">
        <v>77</v>
      </c>
      <c r="F19" s="17">
        <v>9789862354599</v>
      </c>
      <c r="G19" s="1">
        <v>1</v>
      </c>
      <c r="H19" s="1">
        <v>240</v>
      </c>
      <c r="I19" s="1">
        <f t="shared" si="2"/>
        <v>240</v>
      </c>
      <c r="J19" s="1" t="s">
        <v>82</v>
      </c>
      <c r="K19" s="1" t="s">
        <v>82</v>
      </c>
      <c r="L19" s="1" t="s">
        <v>82</v>
      </c>
      <c r="M19" s="4"/>
    </row>
    <row r="20" spans="1:13" ht="19.95" customHeight="1" x14ac:dyDescent="0.3">
      <c r="A20" s="1">
        <v>18</v>
      </c>
      <c r="B20" s="18" t="s">
        <v>83</v>
      </c>
      <c r="C20" s="21" t="s">
        <v>84</v>
      </c>
      <c r="D20" s="22" t="s">
        <v>85</v>
      </c>
      <c r="E20" s="1" t="s">
        <v>77</v>
      </c>
      <c r="F20" s="17">
        <v>9789863445296</v>
      </c>
      <c r="G20" s="1">
        <v>1</v>
      </c>
      <c r="H20" s="1">
        <v>490</v>
      </c>
      <c r="I20" s="1">
        <f t="shared" si="2"/>
        <v>490</v>
      </c>
      <c r="J20" s="1" t="s">
        <v>82</v>
      </c>
      <c r="K20" s="1" t="s">
        <v>82</v>
      </c>
      <c r="L20" s="1" t="s">
        <v>82</v>
      </c>
      <c r="M20" s="4"/>
    </row>
    <row r="21" spans="1:13" ht="19.95" customHeight="1" x14ac:dyDescent="0.3">
      <c r="A21" s="1">
        <v>19</v>
      </c>
      <c r="B21" s="18" t="s">
        <v>86</v>
      </c>
      <c r="C21" s="21" t="s">
        <v>87</v>
      </c>
      <c r="D21" s="22" t="s">
        <v>88</v>
      </c>
      <c r="E21" s="1" t="s">
        <v>77</v>
      </c>
      <c r="F21" s="17">
        <v>9789865727277</v>
      </c>
      <c r="G21" s="1">
        <v>1</v>
      </c>
      <c r="H21" s="1">
        <v>350</v>
      </c>
      <c r="I21" s="1">
        <f t="shared" si="2"/>
        <v>350</v>
      </c>
      <c r="J21" s="1" t="s">
        <v>82</v>
      </c>
      <c r="K21" s="1" t="s">
        <v>82</v>
      </c>
      <c r="L21" s="1" t="s">
        <v>82</v>
      </c>
      <c r="M21" s="4"/>
    </row>
    <row r="22" spans="1:13" ht="19.95" customHeight="1" x14ac:dyDescent="0.3">
      <c r="A22" s="1">
        <v>20</v>
      </c>
      <c r="B22" s="9" t="s">
        <v>30</v>
      </c>
      <c r="C22" s="4" t="s">
        <v>31</v>
      </c>
      <c r="D22" s="4" t="s">
        <v>32</v>
      </c>
      <c r="E22" s="24" t="s">
        <v>36</v>
      </c>
      <c r="F22" s="17">
        <v>9789869205078</v>
      </c>
      <c r="G22" s="23">
        <v>1</v>
      </c>
      <c r="H22" s="1">
        <v>320</v>
      </c>
      <c r="I22" s="1">
        <f t="shared" ref="I22:I23" si="3">G22*H22</f>
        <v>320</v>
      </c>
      <c r="J22" s="1" t="s">
        <v>27</v>
      </c>
      <c r="K22" s="1" t="s">
        <v>27</v>
      </c>
      <c r="L22" s="1" t="s">
        <v>27</v>
      </c>
      <c r="M22" s="4"/>
    </row>
    <row r="23" spans="1:13" ht="19.95" customHeight="1" x14ac:dyDescent="0.3">
      <c r="A23" s="1">
        <v>22</v>
      </c>
      <c r="B23" s="9" t="s">
        <v>34</v>
      </c>
      <c r="C23" s="4" t="s">
        <v>35</v>
      </c>
      <c r="D23" s="4" t="s">
        <v>33</v>
      </c>
      <c r="E23" s="24" t="s">
        <v>36</v>
      </c>
      <c r="F23" s="12">
        <v>9789864431441</v>
      </c>
      <c r="G23" s="23">
        <v>1</v>
      </c>
      <c r="H23" s="1">
        <v>450</v>
      </c>
      <c r="I23" s="1">
        <f t="shared" si="3"/>
        <v>450</v>
      </c>
      <c r="J23" s="1" t="s">
        <v>27</v>
      </c>
      <c r="K23" s="1" t="s">
        <v>27</v>
      </c>
      <c r="L23" s="1" t="s">
        <v>27</v>
      </c>
      <c r="M23" s="4"/>
    </row>
    <row r="24" spans="1:13" ht="19.95" customHeight="1" x14ac:dyDescent="0.3">
      <c r="A24" s="1"/>
      <c r="B24" s="15"/>
      <c r="C24" s="14"/>
      <c r="D24" s="14"/>
      <c r="E24" s="14"/>
      <c r="F24" s="16"/>
      <c r="G24" s="10"/>
      <c r="H24" s="4"/>
      <c r="I24" s="4"/>
      <c r="J24" s="4"/>
      <c r="K24" s="4"/>
      <c r="L24" s="4"/>
      <c r="M24" s="4"/>
    </row>
    <row r="25" spans="1:13" ht="19.95" customHeight="1" x14ac:dyDescent="0.3">
      <c r="A25" s="1" t="s">
        <v>14</v>
      </c>
      <c r="B25" s="5"/>
      <c r="C25" s="5"/>
      <c r="E25" s="1"/>
      <c r="F25" s="11"/>
      <c r="G25" s="1"/>
      <c r="H25" s="5"/>
      <c r="I25" s="6">
        <f>SUM(I3:I24)</f>
        <v>24320</v>
      </c>
      <c r="J25" s="5"/>
      <c r="K25" s="5"/>
      <c r="L25" s="5"/>
      <c r="M25" s="5"/>
    </row>
    <row r="26" spans="1:13" ht="254.4" customHeight="1" x14ac:dyDescent="0.3">
      <c r="A26" s="26" t="s">
        <v>15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</row>
    <row r="27" spans="1:13" ht="82.5" customHeight="1" x14ac:dyDescent="0.3">
      <c r="A27" s="27" t="s">
        <v>37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</sheetData>
  <mergeCells count="3">
    <mergeCell ref="A1:M1"/>
    <mergeCell ref="A26:M26"/>
    <mergeCell ref="A27:L27"/>
  </mergeCells>
  <phoneticPr fontId="8" type="noConversion"/>
  <hyperlinks>
    <hyperlink ref="D5" r:id="rId1" display="http://www.eslite.com/Search_BW.aspx?query=%e5%af%b6%e7%93%b6%e6%96%87%e5%8c%96%e4%ba%8b%e6%a5%ad%e6%9c%89%e9%99%90%e5%85%ac%e5%8f%b8"/>
    <hyperlink ref="D6" r:id="rId2" display="http://www.eslite.com/Search_BW.aspx?query=%e5%af%b6%e7%93%b6%e6%96%87%e5%8c%96%e4%ba%8b%e6%a5%ad%e6%9c%89%e9%99%90%e5%85%ac%e5%8f%b8"/>
    <hyperlink ref="D7" r:id="rId3" display="http://www.eslite.com/Search_BW.aspx?query=%e5%af%b6%e7%93%b6%e6%96%87%e5%8c%96%e4%ba%8b%e6%a5%ad%e6%9c%89%e9%99%90%e5%85%ac%e5%8f%b8"/>
  </hyperlinks>
  <printOptions horizontalCentered="1"/>
  <pageMargins left="0.70826771653543308" right="0.70826771653543308" top="1.0433070866141732" bottom="0.87716535433070808" header="0.74803149606299213" footer="0.31535433070866109"/>
  <pageSetup paperSize="9" scale="42" fitToHeight="0" pageOrder="overThenDown" orientation="portrait" r:id="rId4"/>
  <headerFooter alignWithMargins="0">
    <oddFooter>&amp;C23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student</cp:lastModifiedBy>
  <cp:revision>1</cp:revision>
  <cp:lastPrinted>2018-01-07T23:48:43Z</cp:lastPrinted>
  <dcterms:created xsi:type="dcterms:W3CDTF">2012-07-23T10:09:03Z</dcterms:created>
  <dcterms:modified xsi:type="dcterms:W3CDTF">2018-01-18T02:06:24Z</dcterms:modified>
</cp:coreProperties>
</file>